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БЮДЖЕТ 2025\ИСПОЛНЕНИЕ 2025\Исполнение год 2025 г\Ишидей исполнение 2025 год\"/>
    </mc:Choice>
  </mc:AlternateContent>
  <bookViews>
    <workbookView xWindow="-120" yWindow="-120" windowWidth="29040" windowHeight="15840"/>
  </bookViews>
  <sheets>
    <sheet name="ДЧБ" sheetId="1" r:id="rId1"/>
  </sheets>
  <definedNames>
    <definedName name="APPT" localSheetId="0">ДЧБ!$A$16</definedName>
    <definedName name="FIO" localSheetId="0">ДЧБ!$F$16</definedName>
    <definedName name="LAST_CELL" localSheetId="0">ДЧБ!#REF!</definedName>
    <definedName name="SIGN" localSheetId="0">ДЧБ!$A$16:$H$17</definedName>
    <definedName name="_xlnm.Print_Area" localSheetId="0">ДЧБ!$A$1:$E$33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C21" i="1"/>
  <c r="D28" i="1"/>
  <c r="E28" i="1" s="1"/>
  <c r="C28" i="1"/>
  <c r="D25" i="1"/>
  <c r="E25" i="1" s="1"/>
  <c r="C25" i="1"/>
  <c r="D23" i="1"/>
  <c r="C23" i="1"/>
  <c r="D19" i="1"/>
  <c r="E19" i="1" s="1"/>
  <c r="C19" i="1"/>
  <c r="D17" i="1"/>
  <c r="C17" i="1"/>
  <c r="C8" i="1" s="1"/>
  <c r="C33" i="1" s="1"/>
  <c r="D14" i="1"/>
  <c r="C14" i="1"/>
  <c r="D12" i="1"/>
  <c r="C12" i="1"/>
  <c r="D9" i="1"/>
  <c r="E9" i="1" s="1"/>
  <c r="C9" i="1"/>
  <c r="E10" i="1"/>
  <c r="E11" i="1"/>
  <c r="E13" i="1"/>
  <c r="E15" i="1"/>
  <c r="E16" i="1"/>
  <c r="E18" i="1"/>
  <c r="E20" i="1"/>
  <c r="E24" i="1"/>
  <c r="E26" i="1"/>
  <c r="E27" i="1"/>
  <c r="E29" i="1"/>
  <c r="E30" i="1"/>
  <c r="E31" i="1"/>
  <c r="E32" i="1"/>
  <c r="E14" i="1" l="1"/>
  <c r="D8" i="1"/>
  <c r="D33" i="1" s="1"/>
  <c r="E33" i="1" s="1"/>
  <c r="D22" i="1"/>
  <c r="E23" i="1"/>
  <c r="C22" i="1"/>
  <c r="E12" i="1"/>
  <c r="E17" i="1"/>
  <c r="E22" i="1" l="1"/>
  <c r="E21" i="1"/>
  <c r="E8" i="1"/>
</calcChain>
</file>

<file path=xl/sharedStrings.xml><?xml version="1.0" encoding="utf-8"?>
<sst xmlns="http://schemas.openxmlformats.org/spreadsheetml/2006/main" count="59" uniqueCount="59">
  <si>
    <t>(наименование органа, исполняющего бюджет)</t>
  </si>
  <si>
    <t>Единица измерения тыс. руб.</t>
  </si>
  <si>
    <t>КВД</t>
  </si>
  <si>
    <t>Наименование КВД</t>
  </si>
  <si>
    <t>1.01.02000.01.0000.110</t>
  </si>
  <si>
    <t>Налог на доходы физических лиц</t>
  </si>
  <si>
    <t>1.01.02010.01.0000.110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</si>
  <si>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</si>
  <si>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1.01.02210.01.0000.110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</si>
  <si>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</t>
  </si>
  <si>
    <t>1.06.01000.00.0000.110</t>
  </si>
  <si>
    <t>Налог на имущество физических лиц</t>
  </si>
  <si>
    <t>1.06.01030.10.0000.110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</si>
  <si>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</si>
  <si>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1.06.06000.00.0000.110</t>
  </si>
  <si>
    <t>Земельный налог</t>
  </si>
  <si>
    <t>1.06.06030.00.0000.110</t>
  </si>
  <si>
    <t>Земельный налог с организаций</t>
  </si>
  <si>
    <t>1.06.06040.00.0000.110</t>
  </si>
  <si>
    <t>Земельный налог с физических лиц</t>
  </si>
  <si>
    <t>1.08.04000.01.0000.110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</si>
  <si>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</si>
  <si>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1.08.04020.01.0000.110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</si>
  <si>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</si>
  <si>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1.13.01000.00.0000.130</t>
  </si>
  <si>
    <t>Доходы от оказания платных услуг (работ)</t>
  </si>
  <si>
    <t>1.13.01990.00.0000.130</t>
  </si>
  <si>
    <t>Прочие доходы от оказания платных услуг (работ)</t>
  </si>
  <si>
    <t>2.02.10000.00.0000.150</t>
  </si>
  <si>
    <t>Дотации бюджетам бюджетной системы Российской Федерации</t>
  </si>
  <si>
    <t>2.02.16001.00.0000.150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</si>
  <si>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</si>
  <si>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2.02.30000.00.0000.150</t>
  </si>
  <si>
    <t>Субвенции бюджетам бюджетной системы Российской Федерации</t>
  </si>
  <si>
    <t>2.02.30024.00.0000.150</t>
  </si>
  <si>
    <t>Субвенции местным бюджетам на выполнение передаваемых полномочий субъектов Российской Федерации</t>
  </si>
  <si>
    <t>2.02.35118.00.0000.150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</si>
  <si>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</si>
  <si>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2.02.40000.00.0000.150</t>
  </si>
  <si>
    <t>Иные межбюджетные трансферты</t>
  </si>
  <si>
    <t>2.02.40014.00.0000.150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</si>
  <si>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</si>
  <si>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2.02.49999.00.0000.150</t>
  </si>
  <si>
    <t>Прочие межбюджетные трансферты, передаваемые бюджетам</t>
  </si>
  <si>
    <t>2.07.05000.10.0000.150</t>
  </si>
  <si>
    <t>Прочие безвозмездные поступления в бюджеты сельских поселений</t>
  </si>
  <si>
    <t>2.07.05020.10.0000.150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</si>
  <si>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</si>
  <si>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Итого</t>
  </si>
  <si>
    <t>Администрация Ишидейского сельского поселения</t>
  </si>
  <si>
    <t>план 2025г</t>
  </si>
  <si>
    <t>кассовое исполнение 01.01.2026</t>
  </si>
  <si>
    <t>% поступлений к уточненному плану</t>
  </si>
  <si>
    <t>НАЛОГОВЫЕ И НЕНАЛОГОВЫЕ ДОХОДЫ</t>
  </si>
  <si>
    <t xml:space="preserve">Анализ доходов </t>
  </si>
  <si>
    <t>БЕЗВОЗМЕЗДНЫЕ ПОСТУПЛЕНИЯ</t>
  </si>
  <si>
    <t>2.02.00000.00.0000.000</t>
  </si>
  <si>
    <t>Безвозмездные поступления от других бюджетов бюджетной системы Российской Федерации</t>
  </si>
  <si>
    <t>на 01.01.2026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</si>
</sst>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yy\ hh:mm"/>
    <numFmt numFmtId="165" formatCode="#,##0.0"/>
    <numFmt numFmtId="166" formatCode="?"/>
  </numFmts>
  <fonts count="8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10"/>
      <name val="MS Sans Serif"/>
      <charset val="204"/>
    </font>
    <font>
      <b/>
      <sz val="10"/>
      <name val="Arial Narrow"/>
      <family val="2"/>
      <charset val="204"/>
    </font>
    <font>
      <sz val="10"/>
      <name val="Arial Narrow"/>
      <family val="2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49" fontId="3" fillId="0" borderId="0" xfId="0" applyNumberFormat="1" applyFont="1"/>
    <xf numFmtId="164" fontId="3" fillId="0" borderId="0" xfId="0" applyNumberFormat="1" applyFont="1" applyAlignment="1">
      <alignment horizontal="center"/>
    </xf>
    <xf numFmtId="49" fontId="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right" vertical="center" wrapText="1"/>
    </xf>
    <xf numFmtId="49" fontId="5" fillId="0" borderId="2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6" fontId="6" fillId="0" borderId="2" xfId="0" applyNumberFormat="1" applyFont="1" applyBorder="1" applyAlignment="1">
      <alignment horizontal="left" vertical="center" wrapText="1"/>
    </xf>
    <xf numFmtId="165" fontId="6" fillId="0" borderId="2" xfId="0" applyNumberFormat="1" applyFont="1" applyBorder="1" applyAlignment="1">
      <alignment horizontal="righ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left"/>
    </xf>
    <xf numFmtId="165" fontId="5" fillId="0" borderId="2" xfId="0" applyNumberFormat="1" applyFont="1" applyBorder="1" applyAlignment="1">
      <alignment horizontal="right"/>
    </xf>
    <xf numFmtId="3" fontId="5" fillId="0" borderId="2" xfId="0" applyNumberFormat="1" applyFont="1" applyBorder="1" applyAlignment="1">
      <alignment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7" fillId="0" borderId="0" xfId="0" applyNumberFormat="1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33"/>
  <sheetViews>
    <sheetView showGridLines="0" tabSelected="1" topLeftCell="A13" zoomScaleNormal="100" workbookViewId="0">
      <selection activeCell="D21" sqref="D21"/>
    </sheetView>
  </sheetViews>
  <sheetFormatPr defaultRowHeight="12.75" customHeight="1" outlineLevelRow="1" x14ac:dyDescent="0.2"/>
  <cols>
    <col min="1" max="1" width="20.42578125" customWidth="1"/>
    <col min="2" max="2" width="60.85546875" customWidth="1"/>
    <col min="3" max="3" width="13.85546875" customWidth="1"/>
    <col min="4" max="4" width="14.42578125" customWidth="1"/>
    <col min="5" max="5" width="15.42578125" customWidth="1"/>
    <col min="6" max="6" width="9.140625" customWidth="1"/>
    <col min="7" max="7" width="13.140625" customWidth="1"/>
    <col min="8" max="10" width="9.140625" customWidth="1"/>
  </cols>
  <sheetData>
    <row r="1" spans="1:10" x14ac:dyDescent="0.2">
      <c r="A1" s="22" t="s">
        <v>49</v>
      </c>
      <c r="B1" s="22"/>
      <c r="C1" s="22"/>
      <c r="D1" s="22"/>
      <c r="E1" s="22"/>
      <c r="F1" s="22"/>
      <c r="G1" s="1"/>
      <c r="H1" s="1"/>
      <c r="I1" s="1"/>
      <c r="J1" s="1"/>
    </row>
    <row r="2" spans="1:10" x14ac:dyDescent="0.2">
      <c r="A2" s="2" t="s">
        <v>0</v>
      </c>
      <c r="B2" s="1"/>
      <c r="C2" s="1"/>
      <c r="D2" s="1"/>
      <c r="E2" s="1"/>
      <c r="F2" s="1"/>
      <c r="G2" s="1"/>
      <c r="H2" s="1"/>
      <c r="I2" s="1"/>
      <c r="J2" s="1"/>
    </row>
    <row r="3" spans="1:10" ht="14.25" x14ac:dyDescent="0.2">
      <c r="A3" s="3"/>
      <c r="B3" s="4"/>
      <c r="C3" s="4"/>
      <c r="D3" s="4"/>
      <c r="E3" s="4"/>
      <c r="F3" s="4"/>
      <c r="G3" s="4"/>
      <c r="H3" s="4"/>
      <c r="I3" s="4"/>
      <c r="J3" s="4"/>
    </row>
    <row r="4" spans="1:10" ht="14.25" x14ac:dyDescent="0.2">
      <c r="A4" s="20" t="s">
        <v>54</v>
      </c>
      <c r="B4" s="20"/>
      <c r="C4" s="20"/>
      <c r="D4" s="20"/>
      <c r="E4" s="20"/>
      <c r="F4" s="5"/>
      <c r="G4" s="6"/>
      <c r="H4" s="6"/>
      <c r="I4" s="4"/>
      <c r="J4" s="4"/>
    </row>
    <row r="5" spans="1:10" x14ac:dyDescent="0.2">
      <c r="A5" s="21" t="s">
        <v>58</v>
      </c>
      <c r="B5" s="21"/>
      <c r="C5" s="21"/>
      <c r="D5" s="21"/>
      <c r="E5" s="21"/>
    </row>
    <row r="6" spans="1:10" x14ac:dyDescent="0.2">
      <c r="A6" s="1" t="s">
        <v>1</v>
      </c>
      <c r="B6" s="1"/>
      <c r="C6" s="1"/>
      <c r="D6" s="1"/>
      <c r="E6" s="1"/>
      <c r="F6" s="1"/>
      <c r="G6" s="1"/>
      <c r="H6" s="1"/>
      <c r="I6" s="1"/>
      <c r="J6" s="1"/>
    </row>
    <row r="7" spans="1:10" ht="51" x14ac:dyDescent="0.2">
      <c r="A7" s="7" t="s">
        <v>2</v>
      </c>
      <c r="B7" s="7" t="s">
        <v>3</v>
      </c>
      <c r="C7" s="7" t="s">
        <v>50</v>
      </c>
      <c r="D7" s="7" t="s">
        <v>51</v>
      </c>
      <c r="E7" s="7" t="s">
        <v>52</v>
      </c>
      <c r="F7" s="1"/>
      <c r="G7" s="1"/>
      <c r="H7" s="1"/>
      <c r="I7" s="1"/>
      <c r="J7" s="1"/>
    </row>
    <row r="8" spans="1:10" ht="12.75" customHeight="1" x14ac:dyDescent="0.2">
      <c r="A8" s="19" t="s">
        <v>53</v>
      </c>
      <c r="B8" s="19"/>
      <c r="C8" s="9">
        <f>C9+C12+C14+C17+C19</f>
        <v>201.4</v>
      </c>
      <c r="D8" s="9">
        <f>D9+D12+D14+D17+D19</f>
        <v>205.9</v>
      </c>
      <c r="E8" s="9">
        <f>D8/C8*100</f>
        <v>102.2343594836147</v>
      </c>
    </row>
    <row r="9" spans="1:10" x14ac:dyDescent="0.2">
      <c r="A9" s="8" t="s">
        <v>4</v>
      </c>
      <c r="B9" s="10" t="s">
        <v>5</v>
      </c>
      <c r="C9" s="9">
        <f>C10+C11</f>
        <v>54</v>
      </c>
      <c r="D9" s="9">
        <f>D10+D11</f>
        <v>57.2</v>
      </c>
      <c r="E9" s="9">
        <f t="shared" ref="E9:E33" si="0">D9/C9*100</f>
        <v>105.92592592592594</v>
      </c>
    </row>
    <row r="10" spans="1:10" ht="157.5" customHeight="1" outlineLevel="1" x14ac:dyDescent="0.2">
      <c r="A10" s="11" t="s">
        <v>6</v>
      </c>
      <c r="B10" s="12" t="s">
        <v>7</v>
      </c>
      <c r="C10" s="13">
        <v>33.299999999999997</v>
      </c>
      <c r="D10" s="13">
        <v>36.1</v>
      </c>
      <c r="E10" s="13">
        <f t="shared" si="0"/>
        <v>108.40840840840842</v>
      </c>
    </row>
    <row r="11" spans="1:10" ht="38.25" outlineLevel="1" x14ac:dyDescent="0.2">
      <c r="A11" s="11" t="s">
        <v>8</v>
      </c>
      <c r="B11" s="14" t="s">
        <v>9</v>
      </c>
      <c r="C11" s="13">
        <v>20.7</v>
      </c>
      <c r="D11" s="13">
        <v>21.1</v>
      </c>
      <c r="E11" s="13">
        <f t="shared" si="0"/>
        <v>101.93236714975846</v>
      </c>
    </row>
    <row r="12" spans="1:10" x14ac:dyDescent="0.2">
      <c r="A12" s="8" t="s">
        <v>10</v>
      </c>
      <c r="B12" s="10" t="s">
        <v>11</v>
      </c>
      <c r="C12" s="9">
        <f>C13</f>
        <v>2.4</v>
      </c>
      <c r="D12" s="9">
        <f>D13</f>
        <v>2.6</v>
      </c>
      <c r="E12" s="9">
        <f t="shared" si="0"/>
        <v>108.33333333333334</v>
      </c>
    </row>
    <row r="13" spans="1:10" ht="25.5" outlineLevel="1" x14ac:dyDescent="0.2">
      <c r="A13" s="11" t="s">
        <v>12</v>
      </c>
      <c r="B13" s="14" t="s">
        <v>13</v>
      </c>
      <c r="C13" s="13">
        <v>2.4</v>
      </c>
      <c r="D13" s="13">
        <v>2.6</v>
      </c>
      <c r="E13" s="13">
        <f t="shared" si="0"/>
        <v>108.33333333333334</v>
      </c>
    </row>
    <row r="14" spans="1:10" x14ac:dyDescent="0.2">
      <c r="A14" s="8" t="s">
        <v>14</v>
      </c>
      <c r="B14" s="10" t="s">
        <v>15</v>
      </c>
      <c r="C14" s="9">
        <f>C15+C16</f>
        <v>124.5</v>
      </c>
      <c r="D14" s="9">
        <f>D15+D16</f>
        <v>125.5</v>
      </c>
      <c r="E14" s="9">
        <f t="shared" si="0"/>
        <v>100.80321285140563</v>
      </c>
    </row>
    <row r="15" spans="1:10" outlineLevel="1" x14ac:dyDescent="0.2">
      <c r="A15" s="11" t="s">
        <v>16</v>
      </c>
      <c r="B15" s="14" t="s">
        <v>17</v>
      </c>
      <c r="C15" s="13">
        <v>117</v>
      </c>
      <c r="D15" s="13">
        <v>117</v>
      </c>
      <c r="E15" s="13">
        <f t="shared" si="0"/>
        <v>100</v>
      </c>
    </row>
    <row r="16" spans="1:10" outlineLevel="1" x14ac:dyDescent="0.2">
      <c r="A16" s="11" t="s">
        <v>18</v>
      </c>
      <c r="B16" s="14" t="s">
        <v>19</v>
      </c>
      <c r="C16" s="13">
        <v>7.5</v>
      </c>
      <c r="D16" s="13">
        <v>8.5</v>
      </c>
      <c r="E16" s="13">
        <f t="shared" si="0"/>
        <v>113.33333333333333</v>
      </c>
    </row>
    <row r="17" spans="1:5" ht="38.25" x14ac:dyDescent="0.2">
      <c r="A17" s="8" t="s">
        <v>20</v>
      </c>
      <c r="B17" s="10" t="s">
        <v>21</v>
      </c>
      <c r="C17" s="9">
        <f>C18</f>
        <v>0.5</v>
      </c>
      <c r="D17" s="9">
        <f>D18</f>
        <v>0.6</v>
      </c>
      <c r="E17" s="9">
        <f t="shared" si="0"/>
        <v>120</v>
      </c>
    </row>
    <row r="18" spans="1:5" ht="51" outlineLevel="1" x14ac:dyDescent="0.2">
      <c r="A18" s="11" t="s">
        <v>22</v>
      </c>
      <c r="B18" s="14" t="s">
        <v>23</v>
      </c>
      <c r="C18" s="13">
        <v>0.5</v>
      </c>
      <c r="D18" s="13">
        <v>0.6</v>
      </c>
      <c r="E18" s="13">
        <f t="shared" si="0"/>
        <v>120</v>
      </c>
    </row>
    <row r="19" spans="1:5" x14ac:dyDescent="0.2">
      <c r="A19" s="8" t="s">
        <v>24</v>
      </c>
      <c r="B19" s="10" t="s">
        <v>25</v>
      </c>
      <c r="C19" s="9">
        <f>C20</f>
        <v>20</v>
      </c>
      <c r="D19" s="9">
        <f>D20</f>
        <v>20</v>
      </c>
      <c r="E19" s="9">
        <f t="shared" si="0"/>
        <v>100</v>
      </c>
    </row>
    <row r="20" spans="1:5" outlineLevel="1" x14ac:dyDescent="0.2">
      <c r="A20" s="11" t="s">
        <v>26</v>
      </c>
      <c r="B20" s="14" t="s">
        <v>27</v>
      </c>
      <c r="C20" s="13">
        <v>20</v>
      </c>
      <c r="D20" s="13">
        <v>20</v>
      </c>
      <c r="E20" s="13">
        <f t="shared" si="0"/>
        <v>100</v>
      </c>
    </row>
    <row r="21" spans="1:5" ht="12.75" customHeight="1" outlineLevel="1" x14ac:dyDescent="0.2">
      <c r="A21" s="19" t="s">
        <v>55</v>
      </c>
      <c r="B21" s="19"/>
      <c r="C21" s="9">
        <f>C22+C31</f>
        <v>12457.8</v>
      </c>
      <c r="D21" s="9">
        <f>D22+D31</f>
        <v>12457.8</v>
      </c>
      <c r="E21" s="9">
        <f t="shared" si="0"/>
        <v>100</v>
      </c>
    </row>
    <row r="22" spans="1:5" ht="25.5" outlineLevel="1" x14ac:dyDescent="0.2">
      <c r="A22" s="8" t="s">
        <v>56</v>
      </c>
      <c r="B22" s="18" t="s">
        <v>57</v>
      </c>
      <c r="C22" s="9">
        <f>C23+C25+C28</f>
        <v>12436.8</v>
      </c>
      <c r="D22" s="9">
        <f>D23+D25+D28</f>
        <v>12436.8</v>
      </c>
      <c r="E22" s="9">
        <f t="shared" si="0"/>
        <v>100</v>
      </c>
    </row>
    <row r="23" spans="1:5" x14ac:dyDescent="0.2">
      <c r="A23" s="8" t="s">
        <v>28</v>
      </c>
      <c r="B23" s="10" t="s">
        <v>29</v>
      </c>
      <c r="C23" s="9">
        <f>C24</f>
        <v>8563.2999999999993</v>
      </c>
      <c r="D23" s="9">
        <f>D24</f>
        <v>8563.2999999999993</v>
      </c>
      <c r="E23" s="9">
        <f t="shared" si="0"/>
        <v>100</v>
      </c>
    </row>
    <row r="24" spans="1:5" ht="25.5" outlineLevel="1" x14ac:dyDescent="0.2">
      <c r="A24" s="11" t="s">
        <v>30</v>
      </c>
      <c r="B24" s="14" t="s">
        <v>31</v>
      </c>
      <c r="C24" s="13">
        <v>8563.2999999999993</v>
      </c>
      <c r="D24" s="13">
        <v>8563.2999999999993</v>
      </c>
      <c r="E24" s="13">
        <f t="shared" si="0"/>
        <v>100</v>
      </c>
    </row>
    <row r="25" spans="1:5" x14ac:dyDescent="0.2">
      <c r="A25" s="8" t="s">
        <v>32</v>
      </c>
      <c r="B25" s="10" t="s">
        <v>33</v>
      </c>
      <c r="C25" s="9">
        <f>C26+C27</f>
        <v>250.7</v>
      </c>
      <c r="D25" s="9">
        <f>D26+D27</f>
        <v>250.7</v>
      </c>
      <c r="E25" s="9">
        <f t="shared" si="0"/>
        <v>100</v>
      </c>
    </row>
    <row r="26" spans="1:5" ht="25.5" outlineLevel="1" x14ac:dyDescent="0.2">
      <c r="A26" s="11" t="s">
        <v>34</v>
      </c>
      <c r="B26" s="14" t="s">
        <v>35</v>
      </c>
      <c r="C26" s="13">
        <v>0.7</v>
      </c>
      <c r="D26" s="13">
        <v>0.7</v>
      </c>
      <c r="E26" s="13">
        <f t="shared" si="0"/>
        <v>100</v>
      </c>
    </row>
    <row r="27" spans="1:5" ht="25.5" outlineLevel="1" x14ac:dyDescent="0.2">
      <c r="A27" s="11" t="s">
        <v>36</v>
      </c>
      <c r="B27" s="14" t="s">
        <v>37</v>
      </c>
      <c r="C27" s="13">
        <v>250</v>
      </c>
      <c r="D27" s="13">
        <v>250</v>
      </c>
      <c r="E27" s="13">
        <f t="shared" si="0"/>
        <v>100</v>
      </c>
    </row>
    <row r="28" spans="1:5" x14ac:dyDescent="0.2">
      <c r="A28" s="8" t="s">
        <v>38</v>
      </c>
      <c r="B28" s="10" t="s">
        <v>39</v>
      </c>
      <c r="C28" s="9">
        <f>C29+C30</f>
        <v>3622.8</v>
      </c>
      <c r="D28" s="9">
        <f>D29+D30</f>
        <v>3622.8</v>
      </c>
      <c r="E28" s="9">
        <f t="shared" si="0"/>
        <v>100</v>
      </c>
    </row>
    <row r="29" spans="1:5" ht="38.25" outlineLevel="1" x14ac:dyDescent="0.2">
      <c r="A29" s="11" t="s">
        <v>40</v>
      </c>
      <c r="B29" s="14" t="s">
        <v>41</v>
      </c>
      <c r="C29" s="13">
        <v>1217.9000000000001</v>
      </c>
      <c r="D29" s="13">
        <v>1217.9000000000001</v>
      </c>
      <c r="E29" s="13">
        <f t="shared" si="0"/>
        <v>100</v>
      </c>
    </row>
    <row r="30" spans="1:5" outlineLevel="1" x14ac:dyDescent="0.2">
      <c r="A30" s="11" t="s">
        <v>42</v>
      </c>
      <c r="B30" s="14" t="s">
        <v>43</v>
      </c>
      <c r="C30" s="13">
        <v>2404.9</v>
      </c>
      <c r="D30" s="13">
        <v>2404.9</v>
      </c>
      <c r="E30" s="13">
        <f t="shared" si="0"/>
        <v>100</v>
      </c>
    </row>
    <row r="31" spans="1:5" x14ac:dyDescent="0.2">
      <c r="A31" s="8" t="s">
        <v>44</v>
      </c>
      <c r="B31" s="10" t="s">
        <v>45</v>
      </c>
      <c r="C31" s="9">
        <v>21</v>
      </c>
      <c r="D31" s="9">
        <v>21</v>
      </c>
      <c r="E31" s="9">
        <f t="shared" si="0"/>
        <v>100</v>
      </c>
    </row>
    <row r="32" spans="1:5" ht="25.5" outlineLevel="1" x14ac:dyDescent="0.2">
      <c r="A32" s="11" t="s">
        <v>46</v>
      </c>
      <c r="B32" s="14" t="s">
        <v>47</v>
      </c>
      <c r="C32" s="13">
        <v>21</v>
      </c>
      <c r="D32" s="13">
        <v>21</v>
      </c>
      <c r="E32" s="13">
        <f t="shared" si="0"/>
        <v>100</v>
      </c>
    </row>
    <row r="33" spans="1:5" x14ac:dyDescent="0.2">
      <c r="A33" s="15" t="s">
        <v>48</v>
      </c>
      <c r="B33" s="16"/>
      <c r="C33" s="17">
        <f>C8+C21</f>
        <v>12659.199999999999</v>
      </c>
      <c r="D33" s="17">
        <f>D8+D21</f>
        <v>12663.699999999999</v>
      </c>
      <c r="E33" s="17">
        <f t="shared" si="0"/>
        <v>100.03554726996965</v>
      </c>
    </row>
  </sheetData>
  <mergeCells count="5">
    <mergeCell ref="A8:B8"/>
    <mergeCell ref="A4:E4"/>
    <mergeCell ref="A5:E5"/>
    <mergeCell ref="A21:B21"/>
    <mergeCell ref="A1:F1"/>
  </mergeCells>
  <pageMargins left="0.94488188976377963" right="0.39370078740157483" top="0.39370078740157483" bottom="0.39370078740157483" header="0.51181102362204722" footer="0.51181102362204722"/>
  <pageSetup paperSize="9" scale="70" orientation="portrait" r:id="rId1"/>
  <headerFooter alignWithMargins="0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ДЧБ</vt:lpstr>
      <vt:lpstr>ДЧБ!APPT</vt:lpstr>
      <vt:lpstr>ДЧБ!FIO</vt:lpstr>
      <vt:lpstr>ДЧБ!SIGN</vt:lpstr>
      <vt:lpstr>ДЧБ!Область_печати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</dc:creator>
  <dc:description>POI HSSF rep:2.56.0.510</dc:description>
  <cp:lastModifiedBy>Admin</cp:lastModifiedBy>
  <cp:lastPrinted>2026-03-24T02:01:07Z</cp:lastPrinted>
  <dcterms:created xsi:type="dcterms:W3CDTF">2026-02-13T06:14:35Z</dcterms:created>
  <dcterms:modified xsi:type="dcterms:W3CDTF">2026-03-24T02:06:47Z</dcterms:modified>
</cp:coreProperties>
</file>